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5/Švirkštai/Pirkimo dokumentai/"/>
    </mc:Choice>
  </mc:AlternateContent>
  <xr:revisionPtr revIDLastSave="2" documentId="14_{3EC4E7A6-762F-4F15-9F8B-18470ECC7B0F}" xr6:coauthVersionLast="47" xr6:coauthVersionMax="47" xr10:uidLastSave="{B203C5AC-6948-4E1A-B639-4738351BD19D}"/>
  <bookViews>
    <workbookView xWindow="-108" yWindow="-108" windowWidth="23256" windowHeight="13896" xr2:uid="{33A80ACC-0933-4A50-B953-6FC5B713F86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2" i="1" l="1"/>
  <c r="I34" i="1"/>
  <c r="D36" i="1"/>
  <c r="H35" i="1" l="1"/>
  <c r="I35" i="1" s="1"/>
  <c r="H33" i="1"/>
  <c r="I33" i="1" s="1"/>
  <c r="H32" i="1"/>
  <c r="I32" i="1" s="1"/>
  <c r="H31" i="1"/>
  <c r="I31" i="1" s="1"/>
  <c r="H30" i="1"/>
  <c r="I30" i="1" s="1"/>
  <c r="H29" i="1"/>
  <c r="I29" i="1" s="1"/>
  <c r="H28" i="1"/>
  <c r="I28" i="1" s="1"/>
  <c r="H27" i="1"/>
  <c r="I27" i="1" s="1"/>
  <c r="H26" i="1"/>
  <c r="I26" i="1" s="1"/>
  <c r="H25" i="1"/>
  <c r="I25" i="1" s="1"/>
  <c r="H24" i="1"/>
  <c r="I24" i="1" s="1"/>
  <c r="H23" i="1"/>
  <c r="I23" i="1" s="1"/>
  <c r="H21" i="1"/>
  <c r="I21" i="1" s="1"/>
  <c r="H20" i="1"/>
  <c r="I20" i="1" s="1"/>
  <c r="H19" i="1"/>
  <c r="I19" i="1" s="1"/>
  <c r="H18" i="1"/>
  <c r="I18" i="1" s="1"/>
  <c r="H17" i="1"/>
  <c r="I17" i="1" s="1"/>
  <c r="H16" i="1"/>
  <c r="I16" i="1" s="1"/>
  <c r="H15" i="1"/>
  <c r="I15" i="1" s="1"/>
  <c r="H14" i="1"/>
  <c r="I14" i="1" s="1"/>
  <c r="I36" i="1" l="1"/>
  <c r="H36" i="1"/>
</calcChain>
</file>

<file path=xl/sharedStrings.xml><?xml version="1.0" encoding="utf-8"?>
<sst xmlns="http://schemas.openxmlformats.org/spreadsheetml/2006/main" count="82" uniqueCount="63">
  <si>
    <t>Priemonės pavadinimas</t>
  </si>
  <si>
    <t>Reikalaujami parametrai</t>
  </si>
  <si>
    <t>Mato vnt.</t>
  </si>
  <si>
    <t>Vnt. įkainis, Eur be PVM</t>
  </si>
  <si>
    <t>1.</t>
  </si>
  <si>
    <t>Švirkštai</t>
  </si>
  <si>
    <t>1.1.</t>
  </si>
  <si>
    <t>1.1.1.</t>
  </si>
  <si>
    <t>2-3ml, jungtis  „Luer Slip“, koncentrinio tipo Luer-Slip, naudingas švirkšto tūris ne mažiau kaip 3,5 ml, su šalia esančia adata 0.6x30±1 mm</t>
  </si>
  <si>
    <t>vnt.</t>
  </si>
  <si>
    <t>1.1.2.</t>
  </si>
  <si>
    <t>5-6ml, jungtis  „Luer Slip“, tipas eccentric-Luer Slip, naudingas švirkšto tūris ne mažiau kaip 6,5 ml, su šalia esančia adata 0.7x30±1 mm.</t>
  </si>
  <si>
    <t>1.1.3.</t>
  </si>
  <si>
    <t>10-12ml, jungtis  „Luer Slip“, tipas eccentric-Luer Slip, naudingas švirkšto tūris ne mažiau kaip 13 ml, su šalia esančia adata 0.8x40±1 mm</t>
  </si>
  <si>
    <t>1.1.4.</t>
  </si>
  <si>
    <t>20-24 ml, jungtis  „Luer Slip“, tipas eccentric-Luer Slip, naudingas švirkšto tūris ne mažiau kaip 25 ml, su šalia esančia adata 0.8x40±1 mm</t>
  </si>
  <si>
    <t>1.1.5.</t>
  </si>
  <si>
    <t>1.1.6.</t>
  </si>
  <si>
    <t>1.1.7.</t>
  </si>
  <si>
    <t>1.1.8.</t>
  </si>
  <si>
    <t>1.2.</t>
  </si>
  <si>
    <t>1.2.1.</t>
  </si>
  <si>
    <t>1ml su integruota adata 0,3 x 11-12mm</t>
  </si>
  <si>
    <t>1.2.2.</t>
  </si>
  <si>
    <t>1.2.3.</t>
  </si>
  <si>
    <t>1.2.4.</t>
  </si>
  <si>
    <t>1.2.5.</t>
  </si>
  <si>
    <t>1.2.6.</t>
  </si>
  <si>
    <t>1.2.7.</t>
  </si>
  <si>
    <t>1.2.8.</t>
  </si>
  <si>
    <t>50ml, perfuzinis švirkštas su aspiracine adata, turi būti suderintas darbui su Perfusor FM, Space pompomis (švirkšto gamintojas/pavadinimas turi būti nurodytas pompų vartojimo vadove). Luer lock arba lygiavertė jungtis, šviesai jautriems vaistams, adata 1,7x20±1mm, kurioje integruotas  15 μm dalelių filtras.</t>
  </si>
  <si>
    <t>1.2.9.</t>
  </si>
  <si>
    <t>1.2.10.</t>
  </si>
  <si>
    <t>1.2.11.</t>
  </si>
  <si>
    <t>1.3.</t>
  </si>
  <si>
    <t>Užpildyti NaCl 0,9% švirkštai skirti naudojimui operacinėse (sterilioje aplinkoje)</t>
  </si>
  <si>
    <t>1.3.1</t>
  </si>
  <si>
    <t>10 ml švirkštas užpildytas 10 ml NaCl tirpalu. 3 dalių, ant švirkšto turi būti nurodyta, kad galima naudoti sterilioje aplinkoje.</t>
  </si>
  <si>
    <t>20 ml perfuzinis švirkštas su aspiracine adata, turi būti suderintas darbui su Perfusor FM, Space pompomis (švirkšto gamintojas/pavadinimas turi būti nurodytas pompų vartojimo vadove); guminis stūmoklis su dvigubais žiedais, pagamintas iš bromobutylo arba analogiškos medžiagos; Luer Lock tipo arba lygiavertė jungtis, su šalia esančia 14Gx30±1mm adata.</t>
  </si>
  <si>
    <t xml:space="preserve">10-12 ml perfuzinis švirkštas, turi būti suderintas darbui su Perfusor FM, Space pompomis (švirkšto gamintojas/pavadinimas turi būti nurodytas pompų vartojimo vadove); Luer Lock tipo arba lygiavertė jungtis. </t>
  </si>
  <si>
    <t>10-12 ml,  Luer Lock tipo arba lygiavertė jungtis, be adatos, praplėsta gradacija iki 12 ml</t>
  </si>
  <si>
    <t>20ml, Luer Lock tipo arba lygiavertė jungtis, be adatos.</t>
  </si>
  <si>
    <t>2-3ml, be adatos, Luer Lock tipo arba lygiavertė jungtis, naudingas švirkšto tūris ne mažiau kaip 3,5 ml</t>
  </si>
  <si>
    <t>5-6ml, be adatos, Luer Lock tipo arba lygiavertė jungtis,  naudingas švirkšto tūris ne mažiau kaip 6,5ml</t>
  </si>
  <si>
    <t>10-12ml, be adatos, Luer Lock tipo arba lygiavertė jungtis, naudingas švirkšto tūris ne mažiau kaip 13ml</t>
  </si>
  <si>
    <t>20-24 ml, be adatos, Luer Lock tipo arba lygiavertė jungtis, papildoma gradacija iki 24 ml</t>
  </si>
  <si>
    <t>10-12ml, “Luer Slip“ tipo arba nalogiška jungtimi, be adatos, praplėsta gradacija iki 12 ml, naudingas švirkšto tūris ne mažiau kaip 13ml, stūmoklio korpusas turi būti standus, be įpjovų ir be susiaurėjimo (nuožulnumo) korpuso gale.</t>
  </si>
  <si>
    <t>20ml, “Luer Slip“ tipo arba nalogiška jungtimi, be adatos.</t>
  </si>
  <si>
    <t>2-3 ml, Luer Lock tipo arba lygiavertė jungtisi, be adatos, naudingas švirkšto tūris ne mažiau kaip 3,5 ml, stūmoklio korpusas turi būti standus, be įpjovų ir be susiaurėjimo (nuožulnumo) korpuso gale.</t>
  </si>
  <si>
    <t>5ml, Luer Lock tipo arba lygiavertė jungtis, be adatos, stūmoklio korpusas turi būti standus, be įpjovų ir be susiaurėjimo (nuožulnumo) korpuso gale.</t>
  </si>
  <si>
    <t>50 ml perfuzinis švirkštas su praplėsta gradacija iki 60 ml, turi būti suderintas darbui su Perfusor FM, Space pompomis (švirkšto gamintojas/pavadinimas turi būti nurodytas pompų vartojimo vadove); guminis stūmoklis su dvigubais žiedais, pagamintas iš polyisopreno arba analogiškos medžiagos. Luer Lock tipo arba lygiavertė jungtis.</t>
  </si>
  <si>
    <t xml:space="preserve">Preliminarus kiekis </t>
  </si>
  <si>
    <t>PVM tarifas %</t>
  </si>
  <si>
    <t>Kaina  Eur be PVM</t>
  </si>
  <si>
    <t>Kaina Eur su PVM</t>
  </si>
  <si>
    <t>BENDRA PASIŪLYMO KAINA</t>
  </si>
  <si>
    <t>Pirkimo dokumentų SPS priedas Nr. 1</t>
  </si>
  <si>
    <t>TECHNINĖ SPECIFIKACIJA</t>
  </si>
  <si>
    <r>
      <rPr>
        <b/>
        <sz val="11"/>
        <color theme="1"/>
        <rFont val="Times New Roman"/>
        <family val="1"/>
        <charset val="186"/>
      </rPr>
      <t>3 dalių švirkštas</t>
    </r>
    <r>
      <rPr>
        <sz val="11"/>
        <color theme="1"/>
        <rFont val="Times New Roman"/>
        <family val="1"/>
        <charset val="186"/>
      </rPr>
      <t xml:space="preserve">: vienkartinis, sterilus, švirkštas, apirogeniškas, be latekso (būtinas ženklinimas ant pakuotės), be PVC, hermetiškas, korpusas skaidrus, su gerai įskaitoma gradacija. Švirkšto stūmoklis su gumyte, kuri pagaminta iš sintetinės gumos, su dvigubais žiedais, silikonizuota, ir turi atramas. Švirkšto korpusas, turi turėti ne mažiau  kaip 1 žiedą, apsaugantį nuo stūmoklio ištraukimo. Ant kiekvienos pakuotės nurodytas Matrix kodas arba lygiavertis. Blister arba lygiavertė pakuotė. </t>
    </r>
    <r>
      <rPr>
        <b/>
        <sz val="11"/>
        <color theme="1"/>
        <rFont val="Times New Roman"/>
        <family val="1"/>
        <charset val="186"/>
      </rPr>
      <t>Vertinimui pateikti kiekvienai pozicijai siūlomų prekių pavyzdžius iki pasiūlymų pateikimo termino pabaigos</t>
    </r>
    <r>
      <rPr>
        <sz val="11"/>
        <color theme="1"/>
        <rFont val="Times New Roman"/>
        <family val="1"/>
        <charset val="186"/>
      </rPr>
      <t>.</t>
    </r>
    <r>
      <rPr>
        <u/>
        <sz val="11"/>
        <color theme="1"/>
        <rFont val="Times New Roman"/>
        <family val="1"/>
        <charset val="186"/>
      </rPr>
      <t xml:space="preserve"> Jei tiekėjas pavyzdžių nepateiks iki pasiūlymų pateikimo termino pabaigos, jo pasiūlymas bus atmestas kaip neatitinkantis pirkimo dokumentuose nustatytų reikalavimų. </t>
    </r>
    <r>
      <rPr>
        <i/>
        <u/>
        <sz val="11"/>
        <color theme="1"/>
        <rFont val="Times New Roman"/>
        <family val="1"/>
        <charset val="186"/>
      </rPr>
      <t>(Pavyzdžių pristatymo adresas Santariškių g. 4, Vilnius, 4 aukštas, Viešųjų pirkimų skyrius. Ant pakuotės privalo būti užrašytas pilnas pirkimo pavadinimas ir CVP IS pirkimo ID numeris)</t>
    </r>
  </si>
  <si>
    <t>Eil. Nr.</t>
  </si>
  <si>
    <r>
      <t xml:space="preserve">1 . Prekių kokybė, žymėjimas, informacija vartotojui turi atitikti 93/42/EEC ir/ar MDR (ES) 2017/745 direktyvų reikalavimams ir turi būti  CE ženklinimas, </t>
    </r>
    <r>
      <rPr>
        <b/>
        <sz val="11"/>
        <color theme="1"/>
        <rFont val="Times New Roman"/>
        <family val="1"/>
        <charset val="186"/>
      </rPr>
      <t>pateikti kartu su pasiūlymų šiuos reikalavimus įrodančius dokumentus.</t>
    </r>
    <r>
      <rPr>
        <sz val="11"/>
        <color theme="1"/>
        <rFont val="Times New Roman"/>
        <family val="1"/>
        <charset val="186"/>
      </rPr>
      <t xml:space="preserve">                                                                                                                                                                                               
2. Visoms nurodytoms konkrečioms medžiagoms ir/ar konkretiems prekių pavadinimams taikoma „arba lygiavertis“.                            
3. Tiekėjas, siūlantis lygiavertę prekę privalo patikimomis priemonėmis įrodyti, kad siūloma prekė yra lygiavertė ir visiškai atitinka techninėje specifikacijoje keliamus reikalavimus.                  
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Perkančioji organizacija turi teisę reikalauti pateikti katalogų ir techninių aprašų originalus, o tiekėjui jų nepateikus – pasiūlymą atmesti.            
5. Pateiktų prekių galiojimo laikas pristatymo metu turi būti ne trumpesnis kaip 70 (septyniasdešimt) procentų nuo prekės galiojimo termino.            
										</t>
    </r>
  </si>
  <si>
    <t>VIENKARTINIŲ ŠVIRKŠTŲ PIRKIMAS, Nr.9842</t>
  </si>
  <si>
    <r>
      <rPr>
        <b/>
        <sz val="11"/>
        <color theme="1"/>
        <rFont val="Times New Roman"/>
        <family val="1"/>
        <charset val="186"/>
      </rPr>
      <t>2 dalių švirkštas:</t>
    </r>
    <r>
      <rPr>
        <sz val="11"/>
        <color theme="1"/>
        <rFont val="Times New Roman"/>
        <family val="1"/>
        <charset val="186"/>
      </rPr>
      <t xml:space="preserve"> vienkartinis, sterilus, nepirogeniškas, be latekso (būtini ženklinimai ant pakuotės), be PVC, nesuteptas silikonu  (pateikti gamintojo patvirtinančius dokumentus). Hermetiškas. Korpusas skaidrus, su gerai įskaitoma gradacija. Pateikti atitikties pažymėjimą ISO 7886-1 arba lygiavertį dokumentą. Švirkšto korpusas, turi turėti ne mažiau  kaip 2 žiedus, apsaugančius nuo stūmoklio ištraukimo. Stūmoklio korpusas turi būti standus, be įpjovų ir be susiaurėjimo (nuožulnumo) korpuso gale. Švirkšto korpuse neturi būti matomų pašalinių dalelių. Ant kiekvienos pakuotės nurodytas Matrix kodas arba lygiavertis. Blister arba lygiavertė pakuotė. </t>
    </r>
    <r>
      <rPr>
        <b/>
        <sz val="11"/>
        <color theme="1"/>
        <rFont val="Times New Roman"/>
        <family val="1"/>
        <charset val="186"/>
      </rPr>
      <t>Vertinimui</t>
    </r>
    <r>
      <rPr>
        <sz val="11"/>
        <color theme="1"/>
        <rFont val="Times New Roman"/>
        <family val="1"/>
        <charset val="186"/>
      </rPr>
      <t xml:space="preserve"> </t>
    </r>
    <r>
      <rPr>
        <b/>
        <sz val="11"/>
        <color theme="1"/>
        <rFont val="Times New Roman"/>
        <family val="1"/>
        <charset val="186"/>
      </rPr>
      <t>pateikti kiekvienai pozicijai siūlomų prekių pavyzdžius iki pasiūlymų pateikimo termino pabaigos</t>
    </r>
    <r>
      <rPr>
        <sz val="11"/>
        <color theme="1"/>
        <rFont val="Times New Roman"/>
        <family val="1"/>
        <charset val="186"/>
      </rPr>
      <t xml:space="preserve">. </t>
    </r>
    <r>
      <rPr>
        <u/>
        <sz val="11"/>
        <color theme="1"/>
        <rFont val="Times New Roman"/>
        <family val="1"/>
        <charset val="186"/>
      </rPr>
      <t xml:space="preserve">Jei tiekėjas pavyzdžių nepateiks iki pasiūlymų pateikimo termino pabaigos, jo pasiūlymas bus atmestas kaip neatitinkantis pirkimo dokumentuose nustatytų reikalavimų. </t>
    </r>
    <r>
      <rPr>
        <i/>
        <u/>
        <sz val="11"/>
        <color theme="1"/>
        <rFont val="Times New Roman"/>
        <family val="1"/>
        <charset val="186"/>
      </rPr>
      <t>(Pavyzdžių pristatymo adresas Santariškių g. 4, Vilnius, 4 aukštas, Viešųjų pirkimų skyrius. Ant pakuotės privalo būti užrašytas pilnas pirkimo pavadinimas ir CVP IS pirkimo ID numeris)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</si>
</sst>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9" x14ac:knownFonts="1">
    <font>
      <sz val="11"/>
      <color theme="1"/>
      <name val="Calibri"/>
      <family val="2"/>
      <charset val="186"/>
      <scheme val="minor"/>
    </font>
    <font>
      <b/>
      <sz val="12"/>
      <color theme="1"/>
      <name val="Times New Roman"/>
      <family val="1"/>
      <charset val="186"/>
    </font>
    <font>
      <sz val="12"/>
      <color theme="1"/>
      <name val="Calibri"/>
      <family val="2"/>
      <charset val="186"/>
      <scheme val="minor"/>
    </font>
    <font>
      <i/>
      <sz val="10"/>
      <color theme="1"/>
      <name val="Times New Roman"/>
      <family val="1"/>
      <charset val="186"/>
    </font>
    <font>
      <sz val="11"/>
      <color theme="1"/>
      <name val="Times New Roman"/>
      <family val="1"/>
      <charset val="186"/>
    </font>
    <font>
      <b/>
      <sz val="11"/>
      <color theme="1"/>
      <name val="Times New Roman"/>
      <family val="1"/>
      <charset val="186"/>
    </font>
    <font>
      <u/>
      <sz val="11"/>
      <color theme="1"/>
      <name val="Times New Roman"/>
      <family val="1"/>
      <charset val="186"/>
    </font>
    <font>
      <i/>
      <u/>
      <sz val="11"/>
      <color theme="1"/>
      <name val="Times New Roman"/>
      <family val="1"/>
      <charset val="186"/>
    </font>
    <font>
      <sz val="11"/>
      <name val="Times New Roman"/>
      <family val="1"/>
      <charset val="186"/>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33">
    <xf numFmtId="0" fontId="0" fillId="0" borderId="0" xfId="0"/>
    <xf numFmtId="0" fontId="2" fillId="2" borderId="0" xfId="0" applyFont="1" applyFill="1"/>
    <xf numFmtId="0" fontId="2" fillId="2" borderId="0" xfId="0" applyFont="1" applyFill="1" applyAlignment="1">
      <alignment horizontal="center" vertical="center"/>
    </xf>
    <xf numFmtId="164" fontId="2" fillId="2" borderId="0" xfId="0" applyNumberFormat="1" applyFont="1" applyFill="1"/>
    <xf numFmtId="0" fontId="4" fillId="2" borderId="0" xfId="0" applyFont="1" applyFill="1"/>
    <xf numFmtId="0" fontId="5" fillId="2" borderId="0" xfId="0" applyFont="1" applyFill="1" applyAlignment="1">
      <alignment horizontal="center"/>
    </xf>
    <xf numFmtId="0" fontId="5" fillId="2" borderId="1" xfId="0" applyFont="1" applyFill="1" applyBorder="1" applyAlignment="1">
      <alignment horizontal="left" vertical="top"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textRotation="90" wrapText="1"/>
    </xf>
    <xf numFmtId="164" fontId="5" fillId="2" borderId="1" xfId="0" applyNumberFormat="1" applyFont="1" applyFill="1" applyBorder="1" applyAlignment="1">
      <alignment horizontal="center" vertical="center" wrapText="1"/>
    </xf>
    <xf numFmtId="0" fontId="4" fillId="2" borderId="1" xfId="0" applyFont="1" applyFill="1" applyBorder="1"/>
    <xf numFmtId="0" fontId="5" fillId="2" borderId="1" xfId="0" applyFont="1" applyFill="1" applyBorder="1"/>
    <xf numFmtId="0" fontId="4" fillId="2" borderId="1" xfId="0" applyFont="1" applyFill="1" applyBorder="1" applyAlignment="1">
      <alignment horizontal="center" vertical="center"/>
    </xf>
    <xf numFmtId="164" fontId="4" fillId="2" borderId="1" xfId="0" applyNumberFormat="1" applyFont="1" applyFill="1" applyBorder="1" applyAlignment="1">
      <alignment horizontal="center" vertical="center"/>
    </xf>
    <xf numFmtId="2" fontId="4" fillId="2" borderId="1" xfId="0" applyNumberFormat="1" applyFont="1" applyFill="1" applyBorder="1" applyAlignment="1">
      <alignment horizontal="center" vertical="center"/>
    </xf>
    <xf numFmtId="0" fontId="4" fillId="2" borderId="1" xfId="0" applyFont="1" applyFill="1" applyBorder="1" applyAlignment="1">
      <alignment vertical="top"/>
    </xf>
    <xf numFmtId="0" fontId="4" fillId="2" borderId="1" xfId="0" applyFont="1" applyFill="1" applyBorder="1" applyAlignment="1">
      <alignment horizontal="left" vertical="top"/>
    </xf>
    <xf numFmtId="0" fontId="4" fillId="2" borderId="0" xfId="0" applyFont="1" applyFill="1" applyAlignment="1">
      <alignment vertical="top" wrapText="1"/>
    </xf>
    <xf numFmtId="0" fontId="4" fillId="2" borderId="1" xfId="0" applyFont="1" applyFill="1" applyBorder="1" applyAlignment="1">
      <alignment vertical="top" wrapText="1"/>
    </xf>
    <xf numFmtId="0" fontId="4" fillId="2" borderId="1" xfId="0" applyFont="1" applyFill="1" applyBorder="1" applyAlignment="1">
      <alignment horizontal="left" vertical="top" wrapText="1"/>
    </xf>
    <xf numFmtId="164" fontId="8" fillId="2" borderId="1" xfId="0" applyNumberFormat="1" applyFont="1" applyFill="1" applyBorder="1" applyAlignment="1">
      <alignment horizontal="center" vertical="center"/>
    </xf>
    <xf numFmtId="0" fontId="4" fillId="2" borderId="0" xfId="0" applyFont="1" applyFill="1" applyAlignment="1">
      <alignment vertical="top"/>
    </xf>
    <xf numFmtId="0" fontId="8" fillId="2" borderId="1" xfId="0" applyFont="1" applyFill="1" applyBorder="1" applyAlignment="1">
      <alignment vertical="top" wrapText="1"/>
    </xf>
    <xf numFmtId="0" fontId="8" fillId="2" borderId="0" xfId="0" applyFont="1" applyFill="1" applyAlignment="1">
      <alignment vertical="top" wrapText="1"/>
    </xf>
    <xf numFmtId="164" fontId="4" fillId="2" borderId="0" xfId="0" applyNumberFormat="1" applyFont="1" applyFill="1"/>
    <xf numFmtId="0" fontId="5" fillId="2" borderId="1" xfId="0" applyFont="1" applyFill="1" applyBorder="1" applyAlignment="1">
      <alignment horizontal="right"/>
    </xf>
    <xf numFmtId="164" fontId="4" fillId="2" borderId="1" xfId="0" applyNumberFormat="1" applyFont="1" applyFill="1" applyBorder="1"/>
    <xf numFmtId="2" fontId="5" fillId="2" borderId="1" xfId="0" applyNumberFormat="1" applyFont="1" applyFill="1" applyBorder="1"/>
    <xf numFmtId="0" fontId="1" fillId="2" borderId="2"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left" wrapText="1"/>
    </xf>
    <xf numFmtId="0" fontId="4" fillId="2" borderId="0" xfId="0" applyFont="1" applyFill="1" applyAlignment="1">
      <alignment horizontal="left" vertical="top" wrapText="1"/>
    </xf>
    <xf numFmtId="0" fontId="2"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B7FDD-4103-46F3-AFEA-7041C06A3A58}">
  <dimension ref="A2:K42"/>
  <sheetViews>
    <sheetView tabSelected="1" topLeftCell="A18" workbookViewId="0">
      <selection activeCell="C17" sqref="C17"/>
    </sheetView>
  </sheetViews>
  <sheetFormatPr defaultColWidth="9.109375" defaultRowHeight="15.6" x14ac:dyDescent="0.3"/>
  <cols>
    <col min="1" max="1" width="8.33203125" style="1" customWidth="1"/>
    <col min="2" max="2" width="12.44140625" style="1" customWidth="1"/>
    <col min="3" max="3" width="82.109375" style="1" customWidth="1"/>
    <col min="4" max="4" width="12.5546875" style="1" customWidth="1"/>
    <col min="5" max="5" width="9.109375" style="1"/>
    <col min="6" max="6" width="10.6640625" style="3" customWidth="1"/>
    <col min="7" max="7" width="11" style="1" customWidth="1"/>
    <col min="8" max="8" width="14.44140625" style="1" customWidth="1"/>
    <col min="9" max="9" width="15.6640625" style="1" customWidth="1"/>
    <col min="10" max="16384" width="9.109375" style="1"/>
  </cols>
  <sheetData>
    <row r="2" spans="1:11" x14ac:dyDescent="0.3">
      <c r="G2" s="29" t="s">
        <v>56</v>
      </c>
      <c r="H2" s="30"/>
      <c r="I2" s="30"/>
    </row>
    <row r="4" spans="1:11" x14ac:dyDescent="0.3">
      <c r="C4" s="5" t="s">
        <v>57</v>
      </c>
    </row>
    <row r="6" spans="1:11" x14ac:dyDescent="0.3">
      <c r="C6" s="5" t="s">
        <v>61</v>
      </c>
    </row>
    <row r="7" spans="1:11" x14ac:dyDescent="0.3">
      <c r="C7" s="5"/>
    </row>
    <row r="8" spans="1:11" ht="175.8" customHeight="1" x14ac:dyDescent="0.3">
      <c r="A8" s="31" t="s">
        <v>60</v>
      </c>
      <c r="B8" s="32"/>
      <c r="C8" s="32"/>
      <c r="D8" s="32"/>
      <c r="E8" s="32"/>
      <c r="F8" s="32"/>
      <c r="G8" s="32"/>
      <c r="H8" s="32"/>
      <c r="I8" s="32"/>
    </row>
    <row r="9" spans="1:11" ht="9.6" customHeight="1" x14ac:dyDescent="0.3">
      <c r="A9" s="4"/>
      <c r="B9" s="4"/>
      <c r="C9" s="4"/>
      <c r="D9" s="4"/>
      <c r="E9" s="4"/>
      <c r="F9" s="24"/>
      <c r="G9" s="4"/>
      <c r="H9" s="4"/>
      <c r="I9" s="4"/>
    </row>
    <row r="10" spans="1:11" hidden="1" x14ac:dyDescent="0.3">
      <c r="A10" s="4"/>
      <c r="B10" s="4"/>
      <c r="C10" s="4"/>
      <c r="D10" s="4"/>
      <c r="E10" s="4"/>
      <c r="F10" s="24"/>
      <c r="G10" s="4"/>
      <c r="H10" s="4"/>
      <c r="I10" s="4"/>
    </row>
    <row r="11" spans="1:11" ht="86.4" customHeight="1" x14ac:dyDescent="0.3">
      <c r="A11" s="6" t="s">
        <v>59</v>
      </c>
      <c r="B11" s="7" t="s">
        <v>0</v>
      </c>
      <c r="C11" s="7" t="s">
        <v>1</v>
      </c>
      <c r="D11" s="8" t="s">
        <v>51</v>
      </c>
      <c r="E11" s="7" t="s">
        <v>2</v>
      </c>
      <c r="F11" s="9" t="s">
        <v>3</v>
      </c>
      <c r="G11" s="7" t="s">
        <v>52</v>
      </c>
      <c r="H11" s="7" t="s">
        <v>53</v>
      </c>
      <c r="I11" s="7" t="s">
        <v>54</v>
      </c>
      <c r="J11" s="28"/>
    </row>
    <row r="12" spans="1:11" x14ac:dyDescent="0.3">
      <c r="A12" s="10" t="s">
        <v>4</v>
      </c>
      <c r="B12" s="11" t="s">
        <v>5</v>
      </c>
      <c r="C12" s="10"/>
      <c r="D12" s="12"/>
      <c r="E12" s="12"/>
      <c r="F12" s="13"/>
      <c r="G12" s="14"/>
      <c r="H12" s="14"/>
      <c r="I12" s="14"/>
      <c r="J12" s="2"/>
      <c r="K12" s="2"/>
    </row>
    <row r="13" spans="1:11" ht="165.6" x14ac:dyDescent="0.3">
      <c r="A13" s="15" t="s">
        <v>6</v>
      </c>
      <c r="B13" s="16"/>
      <c r="C13" s="17" t="s">
        <v>62</v>
      </c>
      <c r="D13" s="12"/>
      <c r="E13" s="12"/>
      <c r="F13" s="13"/>
      <c r="G13" s="14"/>
      <c r="H13" s="14"/>
      <c r="I13" s="14"/>
      <c r="J13" s="2"/>
      <c r="K13" s="2"/>
    </row>
    <row r="14" spans="1:11" ht="27.6" x14ac:dyDescent="0.3">
      <c r="A14" s="16" t="s">
        <v>7</v>
      </c>
      <c r="B14" s="16"/>
      <c r="C14" s="18" t="s">
        <v>8</v>
      </c>
      <c r="D14" s="12">
        <v>250000</v>
      </c>
      <c r="E14" s="12" t="s">
        <v>9</v>
      </c>
      <c r="F14" s="13"/>
      <c r="G14" s="14">
        <v>5</v>
      </c>
      <c r="H14" s="14">
        <f t="shared" ref="H14:H21" si="0">D14*F14</f>
        <v>0</v>
      </c>
      <c r="I14" s="14">
        <f>H14*1.05</f>
        <v>0</v>
      </c>
      <c r="J14" s="2"/>
      <c r="K14" s="2"/>
    </row>
    <row r="15" spans="1:11" ht="27.6" x14ac:dyDescent="0.3">
      <c r="A15" s="16" t="s">
        <v>10</v>
      </c>
      <c r="B15" s="19"/>
      <c r="C15" s="17" t="s">
        <v>11</v>
      </c>
      <c r="D15" s="12">
        <v>300000</v>
      </c>
      <c r="E15" s="12" t="s">
        <v>9</v>
      </c>
      <c r="F15" s="13"/>
      <c r="G15" s="14">
        <v>5</v>
      </c>
      <c r="H15" s="14">
        <f t="shared" si="0"/>
        <v>0</v>
      </c>
      <c r="I15" s="14">
        <f t="shared" ref="I15:I35" si="1">H15*1.05</f>
        <v>0</v>
      </c>
      <c r="J15" s="2"/>
      <c r="K15" s="2"/>
    </row>
    <row r="16" spans="1:11" ht="27.6" x14ac:dyDescent="0.3">
      <c r="A16" s="16" t="s">
        <v>12</v>
      </c>
      <c r="B16" s="16"/>
      <c r="C16" s="18" t="s">
        <v>13</v>
      </c>
      <c r="D16" s="12">
        <v>250000</v>
      </c>
      <c r="E16" s="12" t="s">
        <v>9</v>
      </c>
      <c r="F16" s="13"/>
      <c r="G16" s="14">
        <v>5</v>
      </c>
      <c r="H16" s="14">
        <f t="shared" si="0"/>
        <v>0</v>
      </c>
      <c r="I16" s="14">
        <f t="shared" si="1"/>
        <v>0</v>
      </c>
      <c r="J16" s="2"/>
      <c r="K16" s="2"/>
    </row>
    <row r="17" spans="1:11" ht="27.6" x14ac:dyDescent="0.3">
      <c r="A17" s="16" t="s">
        <v>14</v>
      </c>
      <c r="B17" s="16"/>
      <c r="C17" s="18" t="s">
        <v>15</v>
      </c>
      <c r="D17" s="12">
        <v>260000</v>
      </c>
      <c r="E17" s="12" t="s">
        <v>9</v>
      </c>
      <c r="F17" s="13"/>
      <c r="G17" s="14">
        <v>5</v>
      </c>
      <c r="H17" s="14">
        <f t="shared" si="0"/>
        <v>0</v>
      </c>
      <c r="I17" s="14">
        <f t="shared" si="1"/>
        <v>0</v>
      </c>
      <c r="J17" s="2"/>
      <c r="K17" s="2"/>
    </row>
    <row r="18" spans="1:11" ht="27.6" x14ac:dyDescent="0.3">
      <c r="A18" s="16" t="s">
        <v>16</v>
      </c>
      <c r="B18" s="16"/>
      <c r="C18" s="18" t="s">
        <v>42</v>
      </c>
      <c r="D18" s="12">
        <v>25000</v>
      </c>
      <c r="E18" s="12" t="s">
        <v>9</v>
      </c>
      <c r="F18" s="20"/>
      <c r="G18" s="14">
        <v>5</v>
      </c>
      <c r="H18" s="14">
        <f t="shared" si="0"/>
        <v>0</v>
      </c>
      <c r="I18" s="14">
        <f t="shared" si="1"/>
        <v>0</v>
      </c>
      <c r="J18" s="2"/>
      <c r="K18" s="2"/>
    </row>
    <row r="19" spans="1:11" ht="27.6" x14ac:dyDescent="0.3">
      <c r="A19" s="16" t="s">
        <v>17</v>
      </c>
      <c r="B19" s="16"/>
      <c r="C19" s="18" t="s">
        <v>43</v>
      </c>
      <c r="D19" s="12">
        <v>15000</v>
      </c>
      <c r="E19" s="12" t="s">
        <v>9</v>
      </c>
      <c r="F19" s="20"/>
      <c r="G19" s="14">
        <v>5</v>
      </c>
      <c r="H19" s="14">
        <f t="shared" si="0"/>
        <v>0</v>
      </c>
      <c r="I19" s="14">
        <f t="shared" si="1"/>
        <v>0</v>
      </c>
      <c r="J19" s="2"/>
      <c r="K19" s="2"/>
    </row>
    <row r="20" spans="1:11" ht="27.6" x14ac:dyDescent="0.3">
      <c r="A20" s="16" t="s">
        <v>18</v>
      </c>
      <c r="B20" s="16"/>
      <c r="C20" s="18" t="s">
        <v>44</v>
      </c>
      <c r="D20" s="12">
        <v>25000</v>
      </c>
      <c r="E20" s="12" t="s">
        <v>9</v>
      </c>
      <c r="F20" s="20"/>
      <c r="G20" s="14">
        <v>5</v>
      </c>
      <c r="H20" s="14">
        <f t="shared" si="0"/>
        <v>0</v>
      </c>
      <c r="I20" s="14">
        <f t="shared" si="1"/>
        <v>0</v>
      </c>
      <c r="J20" s="2"/>
      <c r="K20" s="2"/>
    </row>
    <row r="21" spans="1:11" x14ac:dyDescent="0.3">
      <c r="A21" s="16" t="s">
        <v>19</v>
      </c>
      <c r="B21" s="16"/>
      <c r="C21" s="18" t="s">
        <v>45</v>
      </c>
      <c r="D21" s="12">
        <v>25000</v>
      </c>
      <c r="E21" s="12" t="s">
        <v>9</v>
      </c>
      <c r="F21" s="13"/>
      <c r="G21" s="14">
        <v>5</v>
      </c>
      <c r="H21" s="14">
        <f t="shared" si="0"/>
        <v>0</v>
      </c>
      <c r="I21" s="14">
        <f t="shared" si="1"/>
        <v>0</v>
      </c>
      <c r="J21" s="2"/>
      <c r="K21" s="2"/>
    </row>
    <row r="22" spans="1:11" ht="151.80000000000001" x14ac:dyDescent="0.3">
      <c r="A22" s="16" t="s">
        <v>20</v>
      </c>
      <c r="B22" s="16"/>
      <c r="C22" s="18" t="s">
        <v>58</v>
      </c>
      <c r="D22" s="12"/>
      <c r="E22" s="12"/>
      <c r="F22" s="13"/>
      <c r="G22" s="14"/>
      <c r="H22" s="14"/>
      <c r="I22" s="14">
        <f t="shared" si="1"/>
        <v>0</v>
      </c>
      <c r="J22" s="2"/>
      <c r="K22" s="2"/>
    </row>
    <row r="23" spans="1:11" x14ac:dyDescent="0.3">
      <c r="A23" s="16" t="s">
        <v>21</v>
      </c>
      <c r="B23" s="16"/>
      <c r="C23" s="21" t="s">
        <v>22</v>
      </c>
      <c r="D23" s="12">
        <v>21000</v>
      </c>
      <c r="E23" s="12" t="s">
        <v>9</v>
      </c>
      <c r="F23" s="20"/>
      <c r="G23" s="14">
        <v>5</v>
      </c>
      <c r="H23" s="14">
        <f t="shared" ref="H23:H33" si="2">D23*F23</f>
        <v>0</v>
      </c>
      <c r="I23" s="14">
        <f t="shared" si="1"/>
        <v>0</v>
      </c>
      <c r="J23" s="2"/>
      <c r="K23" s="2"/>
    </row>
    <row r="24" spans="1:11" ht="41.4" x14ac:dyDescent="0.3">
      <c r="A24" s="16" t="s">
        <v>23</v>
      </c>
      <c r="B24" s="16"/>
      <c r="C24" s="18" t="s">
        <v>46</v>
      </c>
      <c r="D24" s="12">
        <v>5000</v>
      </c>
      <c r="E24" s="12" t="s">
        <v>9</v>
      </c>
      <c r="F24" s="20"/>
      <c r="G24" s="14">
        <v>5</v>
      </c>
      <c r="H24" s="14">
        <f t="shared" si="2"/>
        <v>0</v>
      </c>
      <c r="I24" s="14">
        <f t="shared" si="1"/>
        <v>0</v>
      </c>
      <c r="J24" s="2"/>
      <c r="K24" s="2"/>
    </row>
    <row r="25" spans="1:11" x14ac:dyDescent="0.3">
      <c r="A25" s="16" t="s">
        <v>24</v>
      </c>
      <c r="B25" s="16"/>
      <c r="C25" s="15" t="s">
        <v>47</v>
      </c>
      <c r="D25" s="12">
        <v>10000</v>
      </c>
      <c r="E25" s="12" t="s">
        <v>9</v>
      </c>
      <c r="F25" s="13"/>
      <c r="G25" s="14">
        <v>5</v>
      </c>
      <c r="H25" s="14">
        <f t="shared" si="2"/>
        <v>0</v>
      </c>
      <c r="I25" s="14">
        <f t="shared" si="1"/>
        <v>0</v>
      </c>
      <c r="J25" s="2"/>
      <c r="K25" s="2"/>
    </row>
    <row r="26" spans="1:11" ht="41.4" x14ac:dyDescent="0.3">
      <c r="A26" s="16" t="s">
        <v>25</v>
      </c>
      <c r="B26" s="16"/>
      <c r="C26" s="18" t="s">
        <v>48</v>
      </c>
      <c r="D26" s="12">
        <v>30000</v>
      </c>
      <c r="E26" s="12" t="s">
        <v>9</v>
      </c>
      <c r="F26" s="13"/>
      <c r="G26" s="14">
        <v>5</v>
      </c>
      <c r="H26" s="14">
        <f t="shared" si="2"/>
        <v>0</v>
      </c>
      <c r="I26" s="14">
        <f t="shared" si="1"/>
        <v>0</v>
      </c>
      <c r="J26" s="2"/>
      <c r="K26" s="2"/>
    </row>
    <row r="27" spans="1:11" ht="27.6" x14ac:dyDescent="0.3">
      <c r="A27" s="16" t="s">
        <v>26</v>
      </c>
      <c r="B27" s="16"/>
      <c r="C27" s="18" t="s">
        <v>49</v>
      </c>
      <c r="D27" s="12">
        <v>30000</v>
      </c>
      <c r="E27" s="12" t="s">
        <v>9</v>
      </c>
      <c r="F27" s="13"/>
      <c r="G27" s="14">
        <v>5</v>
      </c>
      <c r="H27" s="14">
        <f t="shared" si="2"/>
        <v>0</v>
      </c>
      <c r="I27" s="14">
        <f t="shared" si="1"/>
        <v>0</v>
      </c>
      <c r="J27" s="2"/>
      <c r="K27" s="2"/>
    </row>
    <row r="28" spans="1:11" x14ac:dyDescent="0.3">
      <c r="A28" s="16" t="s">
        <v>27</v>
      </c>
      <c r="B28" s="16"/>
      <c r="C28" s="18" t="s">
        <v>40</v>
      </c>
      <c r="D28" s="12">
        <v>20000</v>
      </c>
      <c r="E28" s="12" t="s">
        <v>9</v>
      </c>
      <c r="F28" s="13"/>
      <c r="G28" s="14">
        <v>5</v>
      </c>
      <c r="H28" s="14">
        <f t="shared" si="2"/>
        <v>0</v>
      </c>
      <c r="I28" s="14">
        <f t="shared" si="1"/>
        <v>0</v>
      </c>
      <c r="J28" s="2"/>
      <c r="K28" s="2"/>
    </row>
    <row r="29" spans="1:11" x14ac:dyDescent="0.3">
      <c r="A29" s="16" t="s">
        <v>28</v>
      </c>
      <c r="B29" s="16"/>
      <c r="C29" s="15" t="s">
        <v>41</v>
      </c>
      <c r="D29" s="12">
        <v>15000</v>
      </c>
      <c r="E29" s="12" t="s">
        <v>9</v>
      </c>
      <c r="F29" s="13"/>
      <c r="G29" s="14">
        <v>5</v>
      </c>
      <c r="H29" s="14">
        <f t="shared" si="2"/>
        <v>0</v>
      </c>
      <c r="I29" s="14">
        <f t="shared" si="1"/>
        <v>0</v>
      </c>
      <c r="J29" s="2"/>
      <c r="K29" s="2"/>
    </row>
    <row r="30" spans="1:11" ht="55.2" x14ac:dyDescent="0.3">
      <c r="A30" s="16" t="s">
        <v>29</v>
      </c>
      <c r="B30" s="16"/>
      <c r="C30" s="17" t="s">
        <v>30</v>
      </c>
      <c r="D30" s="12">
        <v>5000</v>
      </c>
      <c r="E30" s="12" t="s">
        <v>9</v>
      </c>
      <c r="F30" s="13"/>
      <c r="G30" s="14">
        <v>5</v>
      </c>
      <c r="H30" s="14">
        <f t="shared" si="2"/>
        <v>0</v>
      </c>
      <c r="I30" s="14">
        <f t="shared" si="1"/>
        <v>0</v>
      </c>
      <c r="J30" s="2"/>
      <c r="K30" s="2"/>
    </row>
    <row r="31" spans="1:11" ht="41.4" x14ac:dyDescent="0.3">
      <c r="A31" s="16" t="s">
        <v>31</v>
      </c>
      <c r="B31" s="16"/>
      <c r="C31" s="18" t="s">
        <v>39</v>
      </c>
      <c r="D31" s="12">
        <v>5000</v>
      </c>
      <c r="E31" s="12" t="s">
        <v>9</v>
      </c>
      <c r="F31" s="13"/>
      <c r="G31" s="14">
        <v>5</v>
      </c>
      <c r="H31" s="14">
        <f t="shared" si="2"/>
        <v>0</v>
      </c>
      <c r="I31" s="14">
        <f t="shared" si="1"/>
        <v>0</v>
      </c>
      <c r="J31" s="2"/>
      <c r="K31" s="2"/>
    </row>
    <row r="32" spans="1:11" ht="55.2" x14ac:dyDescent="0.3">
      <c r="A32" s="16" t="s">
        <v>32</v>
      </c>
      <c r="B32" s="16"/>
      <c r="C32" s="22" t="s">
        <v>38</v>
      </c>
      <c r="D32" s="12">
        <v>4000</v>
      </c>
      <c r="E32" s="12" t="s">
        <v>9</v>
      </c>
      <c r="F32" s="13"/>
      <c r="G32" s="14">
        <v>5</v>
      </c>
      <c r="H32" s="14">
        <f t="shared" si="2"/>
        <v>0</v>
      </c>
      <c r="I32" s="14">
        <f t="shared" si="1"/>
        <v>0</v>
      </c>
      <c r="J32" s="2"/>
      <c r="K32" s="2"/>
    </row>
    <row r="33" spans="1:11" ht="55.2" x14ac:dyDescent="0.3">
      <c r="A33" s="16" t="s">
        <v>33</v>
      </c>
      <c r="B33" s="16"/>
      <c r="C33" s="23" t="s">
        <v>50</v>
      </c>
      <c r="D33" s="12">
        <v>8000</v>
      </c>
      <c r="E33" s="12" t="s">
        <v>9</v>
      </c>
      <c r="F33" s="13"/>
      <c r="G33" s="14">
        <v>5</v>
      </c>
      <c r="H33" s="14">
        <f t="shared" si="2"/>
        <v>0</v>
      </c>
      <c r="I33" s="14">
        <f t="shared" si="1"/>
        <v>0</v>
      </c>
      <c r="J33" s="2"/>
      <c r="K33" s="2"/>
    </row>
    <row r="34" spans="1:11" x14ac:dyDescent="0.3">
      <c r="A34" s="16" t="s">
        <v>34</v>
      </c>
      <c r="B34" s="16"/>
      <c r="C34" s="18" t="s">
        <v>35</v>
      </c>
      <c r="D34" s="12"/>
      <c r="E34" s="12"/>
      <c r="F34" s="13"/>
      <c r="G34" s="14"/>
      <c r="H34" s="14"/>
      <c r="I34" s="14">
        <f t="shared" si="1"/>
        <v>0</v>
      </c>
      <c r="J34" s="2"/>
      <c r="K34" s="2"/>
    </row>
    <row r="35" spans="1:11" ht="27.6" x14ac:dyDescent="0.3">
      <c r="A35" s="16" t="s">
        <v>36</v>
      </c>
      <c r="B35" s="16"/>
      <c r="C35" s="18" t="s">
        <v>37</v>
      </c>
      <c r="D35" s="12">
        <v>180</v>
      </c>
      <c r="E35" s="12" t="s">
        <v>9</v>
      </c>
      <c r="F35" s="13"/>
      <c r="G35" s="14">
        <v>5</v>
      </c>
      <c r="H35" s="14">
        <f>D35*F35</f>
        <v>0</v>
      </c>
      <c r="I35" s="14">
        <f t="shared" si="1"/>
        <v>0</v>
      </c>
      <c r="J35" s="2"/>
      <c r="K35" s="2"/>
    </row>
    <row r="36" spans="1:11" x14ac:dyDescent="0.3">
      <c r="A36" s="10"/>
      <c r="B36" s="10"/>
      <c r="C36" s="25" t="s">
        <v>55</v>
      </c>
      <c r="D36" s="10">
        <f>SUM(D14:D35)</f>
        <v>1303180</v>
      </c>
      <c r="E36" s="10"/>
      <c r="F36" s="26"/>
      <c r="G36" s="10"/>
      <c r="H36" s="27">
        <f>SUM(H14:H35)</f>
        <v>0</v>
      </c>
      <c r="I36" s="27">
        <f>SUM(I14:I35)</f>
        <v>0</v>
      </c>
    </row>
    <row r="37" spans="1:11" x14ac:dyDescent="0.3">
      <c r="A37" s="4"/>
      <c r="B37" s="4"/>
      <c r="C37" s="4"/>
      <c r="D37" s="4"/>
      <c r="E37" s="4"/>
      <c r="F37" s="24"/>
      <c r="G37" s="4"/>
      <c r="H37" s="4"/>
      <c r="I37" s="4"/>
    </row>
    <row r="38" spans="1:11" x14ac:dyDescent="0.3">
      <c r="A38" s="4"/>
      <c r="B38" s="4"/>
      <c r="C38" s="4"/>
      <c r="D38" s="4"/>
      <c r="E38" s="4"/>
      <c r="F38" s="24"/>
      <c r="G38" s="4"/>
      <c r="H38" s="4"/>
      <c r="I38" s="4"/>
    </row>
    <row r="39" spans="1:11" x14ac:dyDescent="0.3">
      <c r="A39" s="4"/>
      <c r="B39" s="4"/>
      <c r="C39" s="4"/>
      <c r="D39" s="4"/>
      <c r="E39" s="4"/>
      <c r="F39" s="24"/>
      <c r="G39" s="4"/>
      <c r="H39" s="4"/>
      <c r="I39" s="4"/>
    </row>
    <row r="40" spans="1:11" x14ac:dyDescent="0.3">
      <c r="A40" s="4"/>
      <c r="B40" s="4"/>
      <c r="C40" s="4"/>
      <c r="D40" s="4"/>
      <c r="E40" s="4"/>
      <c r="F40" s="24"/>
      <c r="G40" s="4"/>
      <c r="H40" s="4"/>
      <c r="I40" s="4"/>
    </row>
    <row r="41" spans="1:11" x14ac:dyDescent="0.3">
      <c r="A41" s="4"/>
      <c r="B41" s="4"/>
      <c r="C41" s="4"/>
      <c r="D41" s="4"/>
      <c r="E41" s="4"/>
      <c r="F41" s="24"/>
      <c r="G41" s="4"/>
      <c r="H41" s="4"/>
      <c r="I41" s="4"/>
    </row>
    <row r="42" spans="1:11" x14ac:dyDescent="0.3">
      <c r="A42" s="4"/>
      <c r="B42" s="4"/>
      <c r="C42" s="4"/>
      <c r="D42" s="4"/>
      <c r="E42" s="4"/>
      <c r="F42" s="24"/>
      <c r="G42" s="4"/>
      <c r="H42" s="4"/>
      <c r="I42" s="4"/>
    </row>
  </sheetData>
  <mergeCells count="2">
    <mergeCell ref="G2:I2"/>
    <mergeCell ref="A8:I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Lina Aleknė</cp:lastModifiedBy>
  <dcterms:created xsi:type="dcterms:W3CDTF">2023-06-02T08:05:22Z</dcterms:created>
  <dcterms:modified xsi:type="dcterms:W3CDTF">2025-04-17T10:14:09Z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8de25a8-ef47-40a7-b7ec-c38f3edc2acf_Enabled">
    <vt:lpwstr>true</vt:lpwstr>
  </property>
  <property fmtid="{D5CDD505-2E9C-101B-9397-08002B2CF9AE}" pid="3" name="MSIP_Label_a8de25a8-ef47-40a7-b7ec-c38f3edc2acf_SetDate">
    <vt:lpwstr>2025-04-10T06:04:53Z</vt:lpwstr>
  </property>
  <property fmtid="{D5CDD505-2E9C-101B-9397-08002B2CF9AE}" pid="4" name="MSIP_Label_a8de25a8-ef47-40a7-b7ec-c38f3edc2acf_Method">
    <vt:lpwstr>Standard</vt:lpwstr>
  </property>
  <property fmtid="{D5CDD505-2E9C-101B-9397-08002B2CF9AE}" pid="5" name="MSIP_Label_a8de25a8-ef47-40a7-b7ec-c38f3edc2acf_Name">
    <vt:lpwstr>a8de25a8-ef47-40a7-b7ec-c38f3edc2acf</vt:lpwstr>
  </property>
  <property fmtid="{D5CDD505-2E9C-101B-9397-08002B2CF9AE}" pid="6" name="MSIP_Label_a8de25a8-ef47-40a7-b7ec-c38f3edc2acf_SiteId">
    <vt:lpwstr>15d1bef2-0a6a-46f9-be4c-023279325e51</vt:lpwstr>
  </property>
  <property fmtid="{D5CDD505-2E9C-101B-9397-08002B2CF9AE}" pid="7" name="MSIP_Label_a8de25a8-ef47-40a7-b7ec-c38f3edc2acf_ActionId">
    <vt:lpwstr>f9a9faca-7c3f-4a3c-a8aa-d37cd066fc4f</vt:lpwstr>
  </property>
  <property fmtid="{D5CDD505-2E9C-101B-9397-08002B2CF9AE}" pid="8" name="MSIP_Label_a8de25a8-ef47-40a7-b7ec-c38f3edc2acf_ContentBits">
    <vt:lpwstr>0</vt:lpwstr>
  </property>
</Properties>
</file>